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0410"/>
  </bookViews>
  <sheets>
    <sheet name="Table 1" sheetId="1" r:id="rId1"/>
    <sheet name="Table 2" sheetId="2" r:id="rId2"/>
  </sheets>
  <definedNames>
    <definedName name="_xlnm._FilterDatabase" localSheetId="0" hidden="1">'Table 1'!$A$43:$F$52</definedName>
    <definedName name="_xlnm.Print_Area" localSheetId="0">'Table 1'!$A$1:$F$54</definedName>
  </definedNames>
  <calcPr calcId="152511"/>
</workbook>
</file>

<file path=xl/calcChain.xml><?xml version="1.0" encoding="utf-8"?>
<calcChain xmlns="http://schemas.openxmlformats.org/spreadsheetml/2006/main">
  <c r="F28" i="1" l="1"/>
  <c r="F52" i="1" l="1"/>
  <c r="F39" i="1" l="1"/>
  <c r="F54" i="1" s="1"/>
</calcChain>
</file>

<file path=xl/sharedStrings.xml><?xml version="1.0" encoding="utf-8"?>
<sst xmlns="http://schemas.openxmlformats.org/spreadsheetml/2006/main" count="182" uniqueCount="106">
  <si>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</si>
  <si>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</si>
  <si>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</si>
  <si>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</si>
  <si>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</si>
  <si>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</si>
  <si>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</si>
  <si>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</si>
  <si>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VÍA DIGITAL</t>
  </si>
  <si>
    <t>PAGOS JULIO 2026 - Subsidios Audiencia Media</t>
  </si>
  <si>
    <t>PAGOS JULIO 2026 - Subsidios Documentales Vía Digital</t>
  </si>
  <si>
    <t>PAGOS JULIO 2026 - Concursos</t>
  </si>
  <si>
    <t>HISTORIAS BREVES 2022</t>
  </si>
  <si>
    <t>PIEDRA QUE RUEDAS</t>
  </si>
  <si>
    <t>PROMOCION - PIEDRA QUE RUEDAS - CONCURSO HISTORIAS BREVES 2022 - CUOTA 4 - IF-2026-63791666-APN-GAYF#INCAA</t>
  </si>
  <si>
    <t>8591 - MARCOS MONTES DE OCA</t>
  </si>
  <si>
    <t>PROMOCIÓN - CONCURSO PARA COPRODUCCIÓN INTERNACIONAL MINORITARIA DE FICCIÓN 2025 "11" IF-2026-69518574-APN-GAYF#INCAA - CUOTA 1.</t>
  </si>
  <si>
    <t>COPRODUCCIÓN INTERNACIONAL MINORITARIA DE FICCIÓ 2025</t>
  </si>
  <si>
    <t>3072 - ARAMOS CINE SRL</t>
  </si>
  <si>
    <t>PROMOCION - TAN SOLO UNA CHICA - CONVOCATORIA HISTORIAS BREVES 2025 - COMEDIA -CUOTA 1 - IF-2026-64707348-APN-GAYF#INCAA</t>
  </si>
  <si>
    <t>PROMOCION - COCO UCHA - CONVOCATORIA HISTORIAS BREVES 2025 - COMEDIA - CUOTA 1 - IF-2026-64707773-APN-GAYF#INCAA</t>
  </si>
  <si>
    <t>Regularización por diferencia de cambio</t>
  </si>
  <si>
    <t>PROMOCION - LOS NIÑOS SAPOS - CONVOCATORIA HISTORIAS BREVES 2025 - COMEDIA - CUOTA 1 - IF-2026-66646045-APN-SGGPYF#INCAA</t>
  </si>
  <si>
    <t>PROMOCION - EL HALLAZGO - HISTORIAS BREVES 2024- BLOOD WINDOW - CUOTA 2 -IF-2026-72688019-APN-GAYF#INCAA</t>
  </si>
  <si>
    <t>TAN SOLO UNA CHICA</t>
  </si>
  <si>
    <t>COCO UCHA</t>
  </si>
  <si>
    <t>LOS NIÑOS SAPOS</t>
  </si>
  <si>
    <t>EL HALLAZGO</t>
  </si>
  <si>
    <t>HISTORIAS BREVES 2025 COMEDIA</t>
  </si>
  <si>
    <t>HISTORIAS BREVES 2024 BLOOD WINDOW</t>
  </si>
  <si>
    <t>10041 - JENNIFER MERLA</t>
  </si>
  <si>
    <t>10042 - DANA CROSA</t>
  </si>
  <si>
    <t>6830 - ANA CLARA BUSTELO</t>
  </si>
  <si>
    <t>9665 - RENZO GUILLERMO TEMPORETTI FOCHI</t>
  </si>
  <si>
    <t>PROMOCION - TORTA DOCUMENTAL - SUBSIDIOS DE PELICULAS DOCUMENTALES - CUOTA 3 - IF-2026-64707912-APN-GAYF#INCAA</t>
  </si>
  <si>
    <t>PROMOCION - HOSPITAL BRITANICO - SUBSIDIOS DE PELICULAS DOCUMENTALES - CUOTA 4 - IF-2026-68303346-APN-GAYF#INCAA</t>
  </si>
  <si>
    <t>PROMOCION - MATRIA - SUBSIDIOS DE PELICULAS DOCUMENTALES - CUOTA 2 - IF-2026-69971266-APN-GAYF#INCAA</t>
  </si>
  <si>
    <t>PROMOCION - LA PARTIDA - SUBSIDIOS DE PELICULAS DOCUMENTALES - CUOTA 4 - IF-2026-71051157-APN-GAYF#INCAA</t>
  </si>
  <si>
    <t>PROMOCION - VADO IN AMERICA - SUBSIDIOS DE PELICULAS DOCUMENTALES -CUOTA 4 - IF-2026-71971778-APN-GAYF#INCAA</t>
  </si>
  <si>
    <t>PROMOCION - EL ENEMIGO LO TENÉS ADENTRO (EX: PILTRIQUITRON, EL ENTIERRO DE MI VIEJA) - SUBSIDIOS DE PELICULAS DOCUMENTALES - CUOTA 4 - IF-2026-71051357-APN-GAYF#INCAA</t>
  </si>
  <si>
    <t>TORTA DOCUMENTAL</t>
  </si>
  <si>
    <t>HOSPITAL BRITANICO</t>
  </si>
  <si>
    <t>MATRIA</t>
  </si>
  <si>
    <t>LA PARTIDA</t>
  </si>
  <si>
    <t>VADO IN AMERICA</t>
  </si>
  <si>
    <t>EL ENEMIGO LO TENÉS ADENTRO (EX: PILTRIQUITRON, EL ENTIERRO DE MI VIEJA)</t>
  </si>
  <si>
    <t>9013 - CAROLINA ELIZABETH REYNOSO</t>
  </si>
  <si>
    <t>1467 - HAIN CINE S.R.L.</t>
  </si>
  <si>
    <t>3915 - PAMELA MELISA CARLINO</t>
  </si>
  <si>
    <t>1450 - BKN FILMS SRL</t>
  </si>
  <si>
    <t>1440 - APONTES ANA MARIA</t>
  </si>
  <si>
    <t>6058 - FERNANDO MOLNAR</t>
  </si>
  <si>
    <t>PROMOCIÓN - SALA "BAJO LAS BANDERAS, EL SOL" IF-2026-63822052-APN-INCAA#SC - SALDO SUBSIDIO (DIFERENCIA SALA 2025/2026 ).</t>
  </si>
  <si>
    <t>PROMOCIÓN - SALA "CHOCOLATE PARA TRES" IF-2026-63822865-APN-INCAA#SC - SALDO SUBSIDIO (DIFERENCIA SALA 2025)</t>
  </si>
  <si>
    <t>PROMOCION - LOS OJOS DEL ABISMO - MEDIOS ELECTRÓNICOS Y SALA - IF-2026-65223605-APN-INCAA#SC</t>
  </si>
  <si>
    <t>PROMOCIÓN - MEDIOS ELECTRÓNICOS Y SALA "YO NO SOY MOTOCHORR@" IF-2026-66212546-APN-INCAA#SC - SALDO SUBSIDIO.</t>
  </si>
  <si>
    <t>PROMOCION - MISS CARBÓN - MEDIOS ELECTRÓNICOS Y SALA -IF-2026-69577758-APN-INCAA#SC</t>
  </si>
  <si>
    <t>PROMOCIÖN - MEDIOS ELECTRÓNICOS Y SALA "LA DICHA EN MOVIMIENTO (ex. 29 HORAS Y MEDIA)" IF-2026-71068221-APNINCAA#SC - SALDO SUBSIDIO.</t>
  </si>
  <si>
    <t>PROMOCIÖN - MEDIOS ELECTRÓNICOS Y SALA "LA DICHA EN MOVIMIENTO (ex. 29 HORAS Y MEDIA)" IF-2026- 71068221-APNINCAA#SC - SALDO SUBSIDIO</t>
  </si>
  <si>
    <t>PROMOCION - NUESTRA TIERRA - SALA - IF-2026-72449357-APN-INCAA#SC</t>
  </si>
  <si>
    <t>PROMOCION - LA ZURDA - MEDIOS ELECTRÓNICOS Y SALA - IF-2026-72864400-APN-INCAA#SC</t>
  </si>
  <si>
    <t>BAJO LAS BANDERAS, EL SOL</t>
  </si>
  <si>
    <t>CHOCOLATE PARA TRES</t>
  </si>
  <si>
    <t>YO NO SOY MOTOCHORR@</t>
  </si>
  <si>
    <t>LOS OJOS DEL ABISMO</t>
  </si>
  <si>
    <t>MISS CARBON</t>
  </si>
  <si>
    <t>LA DICHA EN MOVIMIENTO (EX: 29 HORAS Y MEDIA)</t>
  </si>
  <si>
    <t>NUESTRA TIERRA</t>
  </si>
  <si>
    <t>LA ZURDA</t>
  </si>
  <si>
    <t>SALA</t>
  </si>
  <si>
    <t>1381 - MARAVILLACINE SRL</t>
  </si>
  <si>
    <t>6774 - SANCHEZCINE SRL</t>
  </si>
  <si>
    <t>2549 - FURIAFILMS S.R.L.</t>
  </si>
  <si>
    <t>1573 - POCHAT ETCHEBHERE RODOLFO HORACIO</t>
  </si>
  <si>
    <t>1933 - PENSA &amp; ROCCA PRODUCCIONES SRL</t>
  </si>
  <si>
    <t>7371 - LOS GORRITI PRODUCCIONES SRL</t>
  </si>
  <si>
    <t>1265 - LAHAYE DIGITAL SOLUTIONS POST SRL</t>
  </si>
  <si>
    <t>1566 - REI CINE SRL</t>
  </si>
  <si>
    <t>2657 - EL CARRO S.R.L.</t>
  </si>
  <si>
    <t>1749 - JAQUE PRODUCTORA SA</t>
  </si>
  <si>
    <t>PROMOCION -LA NOCHE SIN MÍ - MEDIOS ELECTRÓNICOS - IF-2026-68744832-APN-INCAA#SC</t>
  </si>
  <si>
    <t>PROMOCIÓN - MEDIOS ELECTRÓNICOS "OCA" IF-2026-72865293-APN-INCAA#SC - SALDO SUBSIDIO.</t>
  </si>
  <si>
    <t>MEDIOS ELECTRÓNICOS</t>
  </si>
  <si>
    <t>LA NOCHE SIN MÍ</t>
  </si>
  <si>
    <t>MISS CARBÓN</t>
  </si>
  <si>
    <t>LA DICHA EN MOVIMIENTO (ex. 29 HORAS Y MEDIA)</t>
  </si>
  <si>
    <t>OCA</t>
  </si>
  <si>
    <t>1360 - TAREA FINA SRL</t>
  </si>
  <si>
    <t>5971 - MORBO FILMS SRL</t>
  </si>
  <si>
    <t>8440 - AÑO CERO SRL</t>
  </si>
  <si>
    <t>1517 - PUCARA CINE SRL</t>
  </si>
  <si>
    <r>
      <rPr>
        <sz val="9"/>
        <rFont val="Calibri"/>
        <family val="1"/>
      </rPr>
      <t>Concepto</t>
    </r>
  </si>
  <si>
    <r>
      <rPr>
        <sz val="9"/>
        <rFont val="Calibri"/>
        <family val="1"/>
      </rPr>
      <t>Película</t>
    </r>
  </si>
  <si>
    <r>
      <rPr>
        <sz val="9"/>
        <rFont val="Calibri"/>
        <family val="1"/>
      </rPr>
      <t>Observaciones</t>
    </r>
  </si>
  <si>
    <r>
      <rPr>
        <sz val="9"/>
        <rFont val="Calibri"/>
        <family val="1"/>
      </rPr>
      <t>Fecha</t>
    </r>
  </si>
  <si>
    <r>
      <rPr>
        <sz val="9"/>
        <rFont val="Calibri"/>
        <family val="1"/>
      </rPr>
      <t>Beneficiario</t>
    </r>
  </si>
  <si>
    <r>
      <rPr>
        <sz val="9"/>
        <rFont val="Calibri"/>
        <family val="1"/>
      </rPr>
      <t>Importe</t>
    </r>
  </si>
  <si>
    <t>TOTAL JULIO</t>
  </si>
  <si>
    <t>TAN SOLO UNA CHICA (diferencia de cambio)</t>
  </si>
  <si>
    <t>COCO UCHA (diferencia de cambio)</t>
  </si>
  <si>
    <t>CIELO ROJO, GIGANTES DE METAL</t>
  </si>
  <si>
    <t>PROMOCION -LA NOCHE SIN MÍ - MEDIOS ELECTRÓNICOS - IF-2026-68628416-APN-INCAA#SC</t>
  </si>
  <si>
    <t>PAPÁ POR DOS</t>
  </si>
  <si>
    <t>PROMOCIÓN -  SALA "PAPÁ POR DOS" IF-2026-67143440-APN-INCAA#SC - SALDO SUBSIDIO.</t>
  </si>
  <si>
    <t>FB GROUP S.A.</t>
  </si>
  <si>
    <t>ESTÁ POR VENIR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</si>
</sst>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$&quot;\ * #,##0_-;\-&quot;$&quot;\ * #,##0_-;_-&quot;$&quot;\ * &quot;-&quot;_-;_-@_-"/>
    <numFmt numFmtId="164" formatCode="dd/mm/yyyy;@"/>
    <numFmt numFmtId="165" formatCode="\$\ #,##0"/>
  </numFmts>
  <fonts count="16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right" vertical="top" wrapText="1" indent="2"/>
    </xf>
    <xf numFmtId="0" fontId="6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shrinkToFit="1"/>
    </xf>
    <xf numFmtId="14" fontId="12" fillId="0" borderId="3" xfId="0" applyNumberFormat="1" applyFont="1" applyFill="1" applyBorder="1" applyAlignment="1">
      <alignment horizontal="center" vertical="center" wrapText="1"/>
    </xf>
    <xf numFmtId="42" fontId="11" fillId="0" borderId="3" xfId="0" applyNumberFormat="1" applyFont="1" applyFill="1" applyBorder="1" applyAlignment="1">
      <alignment vertical="center" shrinkToFit="1"/>
    </xf>
    <xf numFmtId="42" fontId="13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2" fontId="3" fillId="0" borderId="3" xfId="0" applyNumberFormat="1" applyFont="1" applyFill="1" applyBorder="1" applyAlignment="1">
      <alignment horizontal="right" vertical="top" shrinkToFit="1"/>
    </xf>
    <xf numFmtId="0" fontId="13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14" fontId="8" fillId="0" borderId="3" xfId="0" applyNumberFormat="1" applyFont="1" applyFill="1" applyBorder="1" applyAlignment="1">
      <alignment horizontal="center" vertical="center" wrapText="1"/>
    </xf>
    <xf numFmtId="42" fontId="14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top" wrapText="1" indent="2"/>
    </xf>
    <xf numFmtId="0" fontId="8" fillId="0" borderId="3" xfId="0" applyFont="1" applyFill="1" applyBorder="1" applyAlignment="1">
      <alignment horizontal="left" vertical="top" wrapText="1" indent="3"/>
    </xf>
    <xf numFmtId="164" fontId="8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 indent="4"/>
    </xf>
    <xf numFmtId="0" fontId="8" fillId="0" borderId="3" xfId="0" applyFont="1" applyFill="1" applyBorder="1" applyAlignment="1">
      <alignment horizontal="left" vertical="top" wrapText="1"/>
    </xf>
    <xf numFmtId="42" fontId="10" fillId="0" borderId="3" xfId="0" applyNumberFormat="1" applyFont="1" applyFill="1" applyBorder="1" applyAlignment="1">
      <alignment vertical="center" shrinkToFit="1"/>
    </xf>
    <xf numFmtId="0" fontId="8" fillId="0" borderId="3" xfId="0" applyFont="1" applyFill="1" applyBorder="1" applyAlignment="1">
      <alignment vertical="center" wrapText="1"/>
    </xf>
    <xf numFmtId="4" fontId="13" fillId="0" borderId="3" xfId="0" applyNumberFormat="1" applyFont="1" applyFill="1" applyBorder="1" applyAlignment="1">
      <alignment horizontal="right" vertical="center" wrapText="1"/>
    </xf>
    <xf numFmtId="4" fontId="0" fillId="0" borderId="0" xfId="0" applyNumberForma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showRowColHeaders="0" tabSelected="1" topLeftCell="A38" zoomScaleNormal="100" workbookViewId="0">
      <selection activeCell="V61" sqref="V61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  <col min="8" max="8" width="12.6640625" bestFit="1" customWidth="1"/>
    <col min="9" max="9" width="14" bestFit="1" customWidth="1"/>
    <col min="13" max="13" width="12.6640625" bestFit="1" customWidth="1"/>
  </cols>
  <sheetData>
    <row r="1" spans="1:9" ht="24.95" customHeight="1" x14ac:dyDescent="0.2">
      <c r="A1" s="46" t="s">
        <v>9</v>
      </c>
      <c r="B1" s="47"/>
      <c r="C1" s="47"/>
      <c r="D1" s="47"/>
      <c r="E1" s="47"/>
      <c r="F1" s="47"/>
    </row>
    <row r="2" spans="1:9" ht="11.25" customHeight="1" x14ac:dyDescent="0.2">
      <c r="A2" s="48"/>
      <c r="B2" s="49"/>
      <c r="C2" s="49"/>
      <c r="D2" s="49"/>
      <c r="E2" s="49"/>
      <c r="F2" s="50"/>
    </row>
    <row r="3" spans="1:9" ht="21" customHeight="1" x14ac:dyDescent="0.2">
      <c r="A3" s="34" t="s">
        <v>91</v>
      </c>
      <c r="B3" s="35" t="s">
        <v>92</v>
      </c>
      <c r="C3" s="37" t="s">
        <v>93</v>
      </c>
      <c r="D3" s="34" t="s">
        <v>94</v>
      </c>
      <c r="E3" s="38" t="s">
        <v>95</v>
      </c>
      <c r="F3" s="35" t="s">
        <v>96</v>
      </c>
    </row>
    <row r="4" spans="1:9" ht="48" x14ac:dyDescent="0.2">
      <c r="A4" s="41" t="s">
        <v>69</v>
      </c>
      <c r="B4" s="41" t="s">
        <v>61</v>
      </c>
      <c r="C4" s="30" t="s">
        <v>52</v>
      </c>
      <c r="D4" s="36">
        <v>46204</v>
      </c>
      <c r="E4" s="53" t="s">
        <v>70</v>
      </c>
      <c r="F4" s="42">
        <v>1985856</v>
      </c>
    </row>
    <row r="5" spans="1:9" ht="36" x14ac:dyDescent="0.2">
      <c r="A5" s="41" t="s">
        <v>69</v>
      </c>
      <c r="B5" s="41" t="s">
        <v>62</v>
      </c>
      <c r="C5" s="30" t="s">
        <v>53</v>
      </c>
      <c r="D5" s="36">
        <v>46204</v>
      </c>
      <c r="E5" s="53" t="s">
        <v>71</v>
      </c>
      <c r="F5" s="42">
        <v>8797701</v>
      </c>
    </row>
    <row r="6" spans="1:9" ht="36" x14ac:dyDescent="0.2">
      <c r="A6" s="41" t="s">
        <v>82</v>
      </c>
      <c r="B6" s="41" t="s">
        <v>100</v>
      </c>
      <c r="C6" s="30" t="s">
        <v>101</v>
      </c>
      <c r="D6" s="36">
        <v>46224</v>
      </c>
      <c r="E6" s="53" t="s">
        <v>88</v>
      </c>
      <c r="F6" s="42">
        <v>14840927</v>
      </c>
    </row>
    <row r="7" spans="1:9" ht="48" x14ac:dyDescent="0.2">
      <c r="A7" s="41" t="s">
        <v>82</v>
      </c>
      <c r="B7" s="41" t="s">
        <v>85</v>
      </c>
      <c r="C7" s="30" t="s">
        <v>58</v>
      </c>
      <c r="D7" s="36">
        <v>46227</v>
      </c>
      <c r="E7" s="53" t="s">
        <v>76</v>
      </c>
      <c r="F7" s="42">
        <v>5385948</v>
      </c>
    </row>
    <row r="8" spans="1:9" ht="48" x14ac:dyDescent="0.2">
      <c r="A8" s="41" t="s">
        <v>82</v>
      </c>
      <c r="B8" s="41" t="s">
        <v>85</v>
      </c>
      <c r="C8" s="30" t="s">
        <v>57</v>
      </c>
      <c r="D8" s="36">
        <v>46233</v>
      </c>
      <c r="E8" s="53" t="s">
        <v>75</v>
      </c>
      <c r="F8" s="42">
        <v>5385948</v>
      </c>
    </row>
    <row r="9" spans="1:9" ht="48" x14ac:dyDescent="0.2">
      <c r="A9" s="41" t="s">
        <v>69</v>
      </c>
      <c r="B9" s="41" t="s">
        <v>66</v>
      </c>
      <c r="C9" s="30" t="s">
        <v>58</v>
      </c>
      <c r="D9" s="36">
        <v>46227</v>
      </c>
      <c r="E9" s="53" t="s">
        <v>76</v>
      </c>
      <c r="F9" s="42">
        <v>9146440</v>
      </c>
    </row>
    <row r="10" spans="1:9" ht="48" x14ac:dyDescent="0.2">
      <c r="A10" s="41" t="s">
        <v>69</v>
      </c>
      <c r="B10" s="41" t="s">
        <v>66</v>
      </c>
      <c r="C10" s="30" t="s">
        <v>57</v>
      </c>
      <c r="D10" s="36">
        <v>46233</v>
      </c>
      <c r="E10" s="53" t="s">
        <v>75</v>
      </c>
      <c r="F10" s="42">
        <v>9146439</v>
      </c>
      <c r="I10" s="43"/>
    </row>
    <row r="11" spans="1:9" ht="36" x14ac:dyDescent="0.2">
      <c r="A11" s="41" t="s">
        <v>82</v>
      </c>
      <c r="B11" s="41" t="s">
        <v>83</v>
      </c>
      <c r="C11" s="30" t="s">
        <v>80</v>
      </c>
      <c r="D11" s="36">
        <v>46218</v>
      </c>
      <c r="E11" s="53" t="s">
        <v>87</v>
      </c>
      <c r="F11" s="42">
        <v>154220938</v>
      </c>
    </row>
    <row r="12" spans="1:9" ht="36" x14ac:dyDescent="0.2">
      <c r="A12" s="41" t="s">
        <v>82</v>
      </c>
      <c r="B12" s="41" t="s">
        <v>68</v>
      </c>
      <c r="C12" s="30" t="s">
        <v>60</v>
      </c>
      <c r="D12" s="36">
        <v>46234</v>
      </c>
      <c r="E12" s="53" t="s">
        <v>78</v>
      </c>
      <c r="F12" s="42">
        <v>10846732</v>
      </c>
    </row>
    <row r="13" spans="1:9" ht="36" x14ac:dyDescent="0.2">
      <c r="A13" s="41" t="s">
        <v>82</v>
      </c>
      <c r="B13" s="41" t="s">
        <v>68</v>
      </c>
      <c r="C13" s="30" t="s">
        <v>60</v>
      </c>
      <c r="D13" s="36">
        <v>46234</v>
      </c>
      <c r="E13" s="53" t="s">
        <v>79</v>
      </c>
      <c r="F13" s="42">
        <v>8874599</v>
      </c>
    </row>
    <row r="14" spans="1:9" ht="36" x14ac:dyDescent="0.2">
      <c r="A14" s="41" t="s">
        <v>69</v>
      </c>
      <c r="B14" s="41" t="s">
        <v>68</v>
      </c>
      <c r="C14" s="30" t="s">
        <v>60</v>
      </c>
      <c r="D14" s="36">
        <v>46234</v>
      </c>
      <c r="E14" s="53" t="s">
        <v>78</v>
      </c>
      <c r="F14" s="42">
        <v>10487392</v>
      </c>
    </row>
    <row r="15" spans="1:9" ht="36" x14ac:dyDescent="0.2">
      <c r="A15" s="41" t="s">
        <v>69</v>
      </c>
      <c r="B15" s="41" t="s">
        <v>68</v>
      </c>
      <c r="C15" s="30" t="s">
        <v>60</v>
      </c>
      <c r="D15" s="36">
        <v>46234</v>
      </c>
      <c r="E15" s="53" t="s">
        <v>79</v>
      </c>
      <c r="F15" s="42">
        <v>8580594</v>
      </c>
      <c r="I15" s="43"/>
    </row>
    <row r="16" spans="1:9" ht="36" x14ac:dyDescent="0.2">
      <c r="A16" s="41" t="s">
        <v>82</v>
      </c>
      <c r="B16" s="41" t="s">
        <v>64</v>
      </c>
      <c r="C16" s="30" t="s">
        <v>54</v>
      </c>
      <c r="D16" s="36">
        <v>46209</v>
      </c>
      <c r="E16" s="53" t="s">
        <v>72</v>
      </c>
      <c r="F16" s="42">
        <v>24537939</v>
      </c>
    </row>
    <row r="17" spans="1:9" ht="36" x14ac:dyDescent="0.2">
      <c r="A17" s="41" t="s">
        <v>69</v>
      </c>
      <c r="B17" s="41" t="s">
        <v>64</v>
      </c>
      <c r="C17" s="30" t="s">
        <v>54</v>
      </c>
      <c r="D17" s="36">
        <v>46209</v>
      </c>
      <c r="E17" s="53" t="s">
        <v>72</v>
      </c>
      <c r="F17" s="42">
        <v>2391742</v>
      </c>
    </row>
    <row r="18" spans="1:9" ht="36" x14ac:dyDescent="0.2">
      <c r="A18" s="41" t="s">
        <v>69</v>
      </c>
      <c r="B18" s="41" t="s">
        <v>64</v>
      </c>
      <c r="C18" s="30" t="s">
        <v>54</v>
      </c>
      <c r="D18" s="36">
        <v>46209</v>
      </c>
      <c r="E18" s="53" t="s">
        <v>72</v>
      </c>
      <c r="F18" s="42">
        <v>3199646</v>
      </c>
      <c r="I18" s="43"/>
    </row>
    <row r="19" spans="1:9" ht="36" x14ac:dyDescent="0.2">
      <c r="A19" s="41" t="s">
        <v>69</v>
      </c>
      <c r="B19" s="41" t="s">
        <v>65</v>
      </c>
      <c r="C19" s="30" t="s">
        <v>56</v>
      </c>
      <c r="D19" s="36">
        <v>46225</v>
      </c>
      <c r="E19" s="53" t="s">
        <v>74</v>
      </c>
      <c r="F19" s="42">
        <v>11696736</v>
      </c>
    </row>
    <row r="20" spans="1:9" ht="36" x14ac:dyDescent="0.2">
      <c r="A20" s="41" t="s">
        <v>82</v>
      </c>
      <c r="B20" s="41" t="s">
        <v>84</v>
      </c>
      <c r="C20" s="30" t="s">
        <v>56</v>
      </c>
      <c r="D20" s="36">
        <v>46225</v>
      </c>
      <c r="E20" s="53" t="s">
        <v>74</v>
      </c>
      <c r="F20" s="42">
        <v>204000000</v>
      </c>
    </row>
    <row r="21" spans="1:9" ht="24" x14ac:dyDescent="0.2">
      <c r="A21" s="41" t="s">
        <v>69</v>
      </c>
      <c r="B21" s="41" t="s">
        <v>67</v>
      </c>
      <c r="C21" s="30" t="s">
        <v>59</v>
      </c>
      <c r="D21" s="36">
        <v>46234</v>
      </c>
      <c r="E21" s="53" t="s">
        <v>77</v>
      </c>
      <c r="F21" s="42">
        <v>13108520</v>
      </c>
    </row>
    <row r="22" spans="1:9" ht="36" x14ac:dyDescent="0.2">
      <c r="A22" s="41" t="s">
        <v>82</v>
      </c>
      <c r="B22" s="41" t="s">
        <v>86</v>
      </c>
      <c r="C22" s="30" t="s">
        <v>81</v>
      </c>
      <c r="D22" s="36">
        <v>46234</v>
      </c>
      <c r="E22" s="53" t="s">
        <v>89</v>
      </c>
      <c r="F22" s="42">
        <v>59836673</v>
      </c>
    </row>
    <row r="23" spans="1:9" ht="36" x14ac:dyDescent="0.2">
      <c r="A23" s="41" t="s">
        <v>82</v>
      </c>
      <c r="B23" s="41" t="s">
        <v>86</v>
      </c>
      <c r="C23" s="30" t="s">
        <v>81</v>
      </c>
      <c r="D23" s="36">
        <v>46234</v>
      </c>
      <c r="E23" s="53" t="s">
        <v>90</v>
      </c>
      <c r="F23" s="42">
        <v>59836673</v>
      </c>
    </row>
    <row r="24" spans="1:9" ht="36" x14ac:dyDescent="0.2">
      <c r="A24" s="41" t="s">
        <v>69</v>
      </c>
      <c r="B24" s="41" t="s">
        <v>102</v>
      </c>
      <c r="C24" s="30" t="s">
        <v>103</v>
      </c>
      <c r="D24" s="36">
        <v>46218</v>
      </c>
      <c r="E24" s="53" t="s">
        <v>104</v>
      </c>
      <c r="F24" s="42">
        <v>22836073</v>
      </c>
    </row>
    <row r="25" spans="1:9" ht="36" x14ac:dyDescent="0.2">
      <c r="A25" s="41" t="s">
        <v>69</v>
      </c>
      <c r="B25" s="41" t="s">
        <v>102</v>
      </c>
      <c r="C25" s="30" t="s">
        <v>103</v>
      </c>
      <c r="D25" s="36">
        <v>46218</v>
      </c>
      <c r="E25" s="53" t="s">
        <v>105</v>
      </c>
      <c r="F25" s="42">
        <v>46364148</v>
      </c>
    </row>
    <row r="26" spans="1:9" ht="36" x14ac:dyDescent="0.2">
      <c r="A26" s="41" t="s">
        <v>82</v>
      </c>
      <c r="B26" s="41" t="s">
        <v>63</v>
      </c>
      <c r="C26" s="30" t="s">
        <v>55</v>
      </c>
      <c r="D26" s="36">
        <v>46211</v>
      </c>
      <c r="E26" s="53" t="s">
        <v>73</v>
      </c>
      <c r="F26" s="42">
        <v>5401064</v>
      </c>
    </row>
    <row r="27" spans="1:9" ht="36" x14ac:dyDescent="0.2">
      <c r="A27" s="41" t="s">
        <v>69</v>
      </c>
      <c r="B27" s="41" t="s">
        <v>63</v>
      </c>
      <c r="C27" s="30" t="s">
        <v>55</v>
      </c>
      <c r="D27" s="36">
        <v>46211</v>
      </c>
      <c r="E27" s="53" t="s">
        <v>73</v>
      </c>
      <c r="F27" s="42">
        <v>114869</v>
      </c>
      <c r="H27" s="43"/>
    </row>
    <row r="28" spans="1:9" x14ac:dyDescent="0.2">
      <c r="A28" s="39" t="s">
        <v>7</v>
      </c>
      <c r="B28" s="7"/>
      <c r="C28" s="7"/>
      <c r="D28" s="7"/>
      <c r="E28" s="7"/>
      <c r="F28" s="40">
        <f>SUM(F4:F27)</f>
        <v>701023597</v>
      </c>
    </row>
    <row r="30" spans="1:9" x14ac:dyDescent="0.2">
      <c r="A30" s="46" t="s">
        <v>10</v>
      </c>
      <c r="B30" s="47"/>
      <c r="C30" s="47"/>
      <c r="D30" s="47"/>
      <c r="E30" s="47"/>
      <c r="F30" s="47"/>
    </row>
    <row r="31" spans="1:9" x14ac:dyDescent="0.2">
      <c r="A31" s="48"/>
      <c r="B31" s="49"/>
      <c r="C31" s="49"/>
      <c r="D31" s="49"/>
      <c r="E31" s="49"/>
      <c r="F31" s="50"/>
    </row>
    <row r="32" spans="1:9" x14ac:dyDescent="0.2">
      <c r="A32" s="19" t="s">
        <v>0</v>
      </c>
      <c r="B32" s="15" t="s">
        <v>6</v>
      </c>
      <c r="C32" s="17" t="s">
        <v>2</v>
      </c>
      <c r="D32" s="15" t="s">
        <v>3</v>
      </c>
      <c r="E32" s="18" t="s">
        <v>4</v>
      </c>
      <c r="F32" s="16" t="s">
        <v>5</v>
      </c>
    </row>
    <row r="33" spans="1:6" ht="60" x14ac:dyDescent="0.2">
      <c r="A33" s="6" t="s">
        <v>8</v>
      </c>
      <c r="B33" s="21" t="s">
        <v>45</v>
      </c>
      <c r="C33" s="30" t="s">
        <v>39</v>
      </c>
      <c r="D33" s="23">
        <v>46231</v>
      </c>
      <c r="E33" s="21" t="s">
        <v>51</v>
      </c>
      <c r="F33" s="26">
        <v>1850000</v>
      </c>
    </row>
    <row r="34" spans="1:6" ht="48" x14ac:dyDescent="0.2">
      <c r="A34" s="6" t="s">
        <v>8</v>
      </c>
      <c r="B34" s="21" t="s">
        <v>41</v>
      </c>
      <c r="C34" s="30" t="s">
        <v>35</v>
      </c>
      <c r="D34" s="23">
        <v>46219</v>
      </c>
      <c r="E34" s="21" t="s">
        <v>47</v>
      </c>
      <c r="F34" s="26">
        <v>3000000</v>
      </c>
    </row>
    <row r="35" spans="1:6" ht="36" x14ac:dyDescent="0.2">
      <c r="A35" s="6" t="s">
        <v>8</v>
      </c>
      <c r="B35" s="21" t="s">
        <v>43</v>
      </c>
      <c r="C35" s="30" t="s">
        <v>37</v>
      </c>
      <c r="D35" s="23">
        <v>46227</v>
      </c>
      <c r="E35" s="21" t="s">
        <v>49</v>
      </c>
      <c r="F35" s="26">
        <v>1140000</v>
      </c>
    </row>
    <row r="36" spans="1:6" ht="36" x14ac:dyDescent="0.2">
      <c r="A36" s="6" t="s">
        <v>8</v>
      </c>
      <c r="B36" s="21" t="s">
        <v>42</v>
      </c>
      <c r="C36" s="30" t="s">
        <v>36</v>
      </c>
      <c r="D36" s="23">
        <v>46225</v>
      </c>
      <c r="E36" s="21" t="s">
        <v>48</v>
      </c>
      <c r="F36" s="26">
        <v>427500</v>
      </c>
    </row>
    <row r="37" spans="1:6" ht="48" x14ac:dyDescent="0.2">
      <c r="A37" s="6" t="s">
        <v>8</v>
      </c>
      <c r="B37" s="21" t="s">
        <v>40</v>
      </c>
      <c r="C37" s="30" t="s">
        <v>34</v>
      </c>
      <c r="D37" s="23">
        <v>46206</v>
      </c>
      <c r="E37" s="21" t="s">
        <v>46</v>
      </c>
      <c r="F37" s="26">
        <v>1799700</v>
      </c>
    </row>
    <row r="38" spans="1:6" ht="48" x14ac:dyDescent="0.2">
      <c r="A38" s="6" t="s">
        <v>8</v>
      </c>
      <c r="B38" s="21" t="s">
        <v>44</v>
      </c>
      <c r="C38" s="30" t="s">
        <v>38</v>
      </c>
      <c r="D38" s="23">
        <v>46231</v>
      </c>
      <c r="E38" s="21" t="s">
        <v>50</v>
      </c>
      <c r="F38" s="26">
        <v>1330000</v>
      </c>
    </row>
    <row r="39" spans="1:6" x14ac:dyDescent="0.2">
      <c r="A39" s="27" t="s">
        <v>7</v>
      </c>
      <c r="B39" s="8"/>
      <c r="C39" s="8"/>
      <c r="D39" s="8"/>
      <c r="E39" s="20"/>
      <c r="F39" s="25">
        <f>SUM(F33:F38)</f>
        <v>9547200</v>
      </c>
    </row>
    <row r="40" spans="1:6" x14ac:dyDescent="0.2">
      <c r="A40" s="9"/>
      <c r="B40" s="10"/>
      <c r="C40" s="10"/>
      <c r="D40" s="10"/>
      <c r="E40" s="22"/>
      <c r="F40" s="11"/>
    </row>
    <row r="41" spans="1:6" x14ac:dyDescent="0.2">
      <c r="A41" s="46" t="s">
        <v>11</v>
      </c>
      <c r="B41" s="47"/>
      <c r="C41" s="47"/>
      <c r="D41" s="47"/>
      <c r="E41" s="47"/>
      <c r="F41" s="47"/>
    </row>
    <row r="42" spans="1:6" x14ac:dyDescent="0.2">
      <c r="A42" s="48"/>
      <c r="B42" s="49"/>
      <c r="C42" s="49"/>
      <c r="D42" s="49"/>
      <c r="E42" s="49"/>
      <c r="F42" s="50"/>
    </row>
    <row r="43" spans="1:6" x14ac:dyDescent="0.2">
      <c r="A43" s="19" t="s">
        <v>0</v>
      </c>
      <c r="B43" s="15" t="s">
        <v>6</v>
      </c>
      <c r="C43" s="17" t="s">
        <v>2</v>
      </c>
      <c r="D43" s="15" t="s">
        <v>3</v>
      </c>
      <c r="E43" s="18" t="s">
        <v>4</v>
      </c>
      <c r="F43" s="16" t="s">
        <v>5</v>
      </c>
    </row>
    <row r="44" spans="1:6" ht="48" x14ac:dyDescent="0.2">
      <c r="A44" s="31" t="s">
        <v>17</v>
      </c>
      <c r="B44" s="6">
        <v>11</v>
      </c>
      <c r="C44" s="30" t="s">
        <v>16</v>
      </c>
      <c r="D44" s="32">
        <v>46224</v>
      </c>
      <c r="E44" s="21" t="s">
        <v>18</v>
      </c>
      <c r="F44" s="26">
        <v>120000000</v>
      </c>
    </row>
    <row r="45" spans="1:6" ht="48" x14ac:dyDescent="0.2">
      <c r="A45" s="31" t="s">
        <v>28</v>
      </c>
      <c r="B45" s="6" t="s">
        <v>25</v>
      </c>
      <c r="C45" s="30" t="s">
        <v>20</v>
      </c>
      <c r="D45" s="32">
        <v>46206</v>
      </c>
      <c r="E45" s="21" t="s">
        <v>31</v>
      </c>
      <c r="F45" s="26">
        <v>42000000</v>
      </c>
    </row>
    <row r="46" spans="1:6" ht="36" x14ac:dyDescent="0.2">
      <c r="A46" s="31" t="s">
        <v>28</v>
      </c>
      <c r="B46" s="6" t="s">
        <v>99</v>
      </c>
      <c r="C46" s="21" t="s">
        <v>21</v>
      </c>
      <c r="D46" s="32">
        <v>46209</v>
      </c>
      <c r="E46" s="21" t="s">
        <v>31</v>
      </c>
      <c r="F46" s="26">
        <v>280000</v>
      </c>
    </row>
    <row r="47" spans="1:6" ht="36" x14ac:dyDescent="0.2">
      <c r="A47" s="31" t="s">
        <v>29</v>
      </c>
      <c r="B47" s="6" t="s">
        <v>27</v>
      </c>
      <c r="C47" s="30" t="s">
        <v>23</v>
      </c>
      <c r="D47" s="24">
        <v>46234</v>
      </c>
      <c r="E47" s="21" t="s">
        <v>33</v>
      </c>
      <c r="F47" s="26">
        <v>7600000</v>
      </c>
    </row>
    <row r="48" spans="1:6" ht="48" x14ac:dyDescent="0.2">
      <c r="A48" s="31" t="s">
        <v>28</v>
      </c>
      <c r="B48" s="6" t="s">
        <v>26</v>
      </c>
      <c r="C48" s="30" t="s">
        <v>22</v>
      </c>
      <c r="D48" s="32">
        <v>46211</v>
      </c>
      <c r="E48" s="21" t="s">
        <v>32</v>
      </c>
      <c r="F48" s="26">
        <v>42280000</v>
      </c>
    </row>
    <row r="49" spans="1:6" ht="48" x14ac:dyDescent="0.2">
      <c r="A49" s="31" t="s">
        <v>12</v>
      </c>
      <c r="B49" s="6" t="s">
        <v>13</v>
      </c>
      <c r="C49" s="30" t="s">
        <v>14</v>
      </c>
      <c r="D49" s="32">
        <v>46204</v>
      </c>
      <c r="E49" s="21" t="s">
        <v>15</v>
      </c>
      <c r="F49" s="26">
        <v>450000</v>
      </c>
    </row>
    <row r="50" spans="1:6" ht="48" x14ac:dyDescent="0.2">
      <c r="A50" s="31" t="s">
        <v>28</v>
      </c>
      <c r="B50" s="6" t="s">
        <v>24</v>
      </c>
      <c r="C50" s="30" t="s">
        <v>19</v>
      </c>
      <c r="D50" s="32">
        <v>46206</v>
      </c>
      <c r="E50" s="21" t="s">
        <v>30</v>
      </c>
      <c r="F50" s="26">
        <v>42000000</v>
      </c>
    </row>
    <row r="51" spans="1:6" ht="36" x14ac:dyDescent="0.2">
      <c r="A51" s="31" t="s">
        <v>28</v>
      </c>
      <c r="B51" s="6" t="s">
        <v>98</v>
      </c>
      <c r="C51" s="21" t="s">
        <v>21</v>
      </c>
      <c r="D51" s="32">
        <v>46209</v>
      </c>
      <c r="E51" s="21" t="s">
        <v>30</v>
      </c>
      <c r="F51" s="26">
        <v>280000</v>
      </c>
    </row>
    <row r="52" spans="1:6" x14ac:dyDescent="0.2">
      <c r="A52" s="28" t="s">
        <v>7</v>
      </c>
      <c r="B52" s="8"/>
      <c r="C52" s="8"/>
      <c r="D52" s="8"/>
      <c r="E52" s="8"/>
      <c r="F52" s="33">
        <f>SUM(F44:F51)</f>
        <v>254890000</v>
      </c>
    </row>
    <row r="53" spans="1:6" x14ac:dyDescent="0.2">
      <c r="A53" s="51"/>
      <c r="B53" s="51"/>
      <c r="C53" s="51"/>
      <c r="D53" s="51"/>
      <c r="E53" s="51"/>
      <c r="F53" s="51"/>
    </row>
    <row r="54" spans="1:6" x14ac:dyDescent="0.2">
      <c r="A54" s="44" t="s">
        <v>97</v>
      </c>
      <c r="B54" s="45"/>
      <c r="C54" s="45"/>
      <c r="D54" s="45"/>
      <c r="E54" s="45"/>
      <c r="F54" s="29">
        <f>F52+F39+F28</f>
        <v>965460797</v>
      </c>
    </row>
    <row r="55" spans="1:6" x14ac:dyDescent="0.2">
      <c r="A55" s="12"/>
      <c r="B55" s="13"/>
      <c r="C55" s="13"/>
      <c r="D55" s="13"/>
      <c r="E55" s="13"/>
      <c r="F55" s="14"/>
    </row>
  </sheetData>
  <sortState ref="A33:F39">
    <sortCondition ref="B33"/>
  </sortState>
  <mergeCells count="8">
    <mergeCell ref="A54:E54"/>
    <mergeCell ref="A1:F1"/>
    <mergeCell ref="A2:F2"/>
    <mergeCell ref="A30:F30"/>
    <mergeCell ref="A31:F31"/>
    <mergeCell ref="A53:F53"/>
    <mergeCell ref="A41:F41"/>
    <mergeCell ref="A42:F42"/>
  </mergeCells>
  <pageMargins left="0.70866141732283472" right="0.70866141732283472" top="0.74803149606299213" bottom="0.35433070866141736" header="0.31496062992125984" footer="0.31496062992125984"/>
  <pageSetup paperSize="9" scale="49" orientation="portrait" horizontalDpi="0" verticalDpi="0" r:id="rId1"/>
  <headerFooter>
    <oddFooter>&amp;RCoordinación de Determinación de Beneficios y Recupero</oddFooter>
  </headerFooter>
  <rowBreaks count="2" manualBreakCount="2">
    <brk id="40" max="5" man="1"/>
    <brk id="54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52"/>
      <c r="B13" s="52"/>
      <c r="C13" s="52"/>
      <c r="D13" s="52"/>
      <c r="E13" s="52"/>
      <c r="F13" s="52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 Ruiz</cp:lastModifiedBy>
  <cp:lastPrinted>2026-08-04T17:36:54Z</cp:lastPrinted>
  <dcterms:created xsi:type="dcterms:W3CDTF">2025-11-04T04:32:26Z</dcterms:created>
  <dcterms:modified xsi:type="dcterms:W3CDTF">2026-08-04T17:37:56Z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